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 VALENTINA\Documents\AVOSS 2024\SIM COBERTURA\"/>
    </mc:Choice>
  </mc:AlternateContent>
  <bookViews>
    <workbookView xWindow="0" yWindow="0" windowWidth="20490" windowHeight="7350" tabRatio="604"/>
  </bookViews>
  <sheets>
    <sheet name="diciembre" sheetId="7" r:id="rId1"/>
    <sheet name="2. RESUMEN ATENCION CONTRATO" sheetId="5" state="hidden" r:id="rId2"/>
  </sheets>
  <calcPr calcId="162913"/>
</workbook>
</file>

<file path=xl/calcChain.xml><?xml version="1.0" encoding="utf-8"?>
<calcChain xmlns="http://schemas.openxmlformats.org/spreadsheetml/2006/main">
  <c r="D21" i="7" l="1"/>
  <c r="J21" i="7"/>
  <c r="G6" i="5"/>
  <c r="G17" i="5"/>
  <c r="F17" i="5"/>
  <c r="E17" i="5"/>
  <c r="C17" i="5"/>
</calcChain>
</file>

<file path=xl/sharedStrings.xml><?xml version="1.0" encoding="utf-8"?>
<sst xmlns="http://schemas.openxmlformats.org/spreadsheetml/2006/main" count="77" uniqueCount="66">
  <si>
    <t>Versión 1</t>
  </si>
  <si>
    <t>Página 1 de 1</t>
  </si>
  <si>
    <t>COBERTURA PROGRAMADA</t>
  </si>
  <si>
    <t>COBERTURA ATENDIDA</t>
  </si>
  <si>
    <t>GRUPOS DE EDAD</t>
  </si>
  <si>
    <t xml:space="preserve">Niños/as mayores de 36 meses </t>
  </si>
  <si>
    <t xml:space="preserve">Niños/as entre 24 y 36 meses </t>
  </si>
  <si>
    <t xml:space="preserve">Niños/as menores de 24 meses </t>
  </si>
  <si>
    <t xml:space="preserve">                                 CERTIFICACION DE COBERTURA ATENDIDA</t>
  </si>
  <si>
    <t>Mujeres gestante y en periodo de lactancia</t>
  </si>
  <si>
    <t>5. RESUMEN ATENCION PRESTADA</t>
  </si>
  <si>
    <t>1.MUNICIPIO</t>
  </si>
  <si>
    <t>2.NOMBRE 
UDS</t>
  </si>
  <si>
    <t xml:space="preserve">5.CUPOS </t>
  </si>
  <si>
    <t>6. CUPOS A PAGAR</t>
  </si>
  <si>
    <t>7.NIÑOS 
ATENDIDOS
SEGÚN CERTIFICADO MENSUAL DE COBERTURA</t>
  </si>
  <si>
    <t>8.DIAS ATENDIDOS</t>
  </si>
  <si>
    <t>9.RACIONES NO ENTREGADAS
(6-7)*8</t>
  </si>
  <si>
    <t>SUBTOTAL</t>
  </si>
  <si>
    <t>Enero 2014</t>
  </si>
  <si>
    <t>REGIONAL</t>
  </si>
  <si>
    <t>CENTRO ZONAL</t>
  </si>
  <si>
    <t>MUNICIPIOS DONDE SE PRESTA EL SERVICIO</t>
  </si>
  <si>
    <t>N° CONVENIO</t>
  </si>
  <si>
    <t>FECHA DE LEGALIZACIÓN DEL CONVENIO</t>
  </si>
  <si>
    <t>PLAZO DE EJECUCIÓN</t>
  </si>
  <si>
    <t>Desde:</t>
  </si>
  <si>
    <t>Hasta:</t>
  </si>
  <si>
    <t>MODALIDADES DE ATENCIÓN</t>
  </si>
  <si>
    <t>Institucional - CDI:</t>
  </si>
  <si>
    <t>PERIODO SOBRE EL CUAL REPORTA</t>
  </si>
  <si>
    <t>Familiar:</t>
  </si>
  <si>
    <t>Institucional - Hogar Infantil:</t>
  </si>
  <si>
    <t>NOMBRE DEL REPRESENTANTE LEGAL DE LA EAS</t>
  </si>
  <si>
    <t>NOMBRE Y CARGO DEL SUPERVISOR DEL CONTRATO</t>
  </si>
  <si>
    <t>NIT DE LA EAS</t>
  </si>
  <si>
    <t>N° DE BENEFICIARIOS PROGRAMADOS</t>
  </si>
  <si>
    <t>N° DE BENEFICIARIOS ATENDIDOS</t>
  </si>
  <si>
    <t>N°  DE UDS</t>
  </si>
  <si>
    <t>ENTIDAD ADMINISTRADORA DEL SERVICIO (EAS)</t>
  </si>
  <si>
    <t>N° DE UDS</t>
  </si>
  <si>
    <t>OBSERVACIONES</t>
  </si>
  <si>
    <t>TOTAL</t>
  </si>
  <si>
    <t>NOMBRES Y APELLIDOS DEL REPRESENTANTE LEGAL DE LA EAS</t>
  </si>
  <si>
    <t>FIRMA DEL REPRESENTANTE LEGAL DE LA EAS</t>
  </si>
  <si>
    <t xml:space="preserve"> NÚMERO DE CEDULA DEL REPRESENTANTE LEGAL DE LA EAS</t>
  </si>
  <si>
    <t>NOTA: PARA LA MODALIDAD  FAMILIAR REGISTRAR LA ASISTENCIA A LOS ENCUENTROS GRUPALES</t>
  </si>
  <si>
    <t>DÍAS DE ATENCIÓN PROGRAMADOS
PARA EL PERIODO</t>
  </si>
  <si>
    <t>DÍAS DE FUNCIONAMIENTO DE LA MODALIDAD</t>
  </si>
  <si>
    <t xml:space="preserve"> </t>
  </si>
  <si>
    <t>Clasificación de la Información:
Pública</t>
  </si>
  <si>
    <t>PROCESO
PROMOCIÓN Y PREVENCIÓN
CERTIFICACIÓN DE COBERTURA ATENDIDA
MODALIDADES: INSTITUCIONAL-  CDI, INSTITUCIONAL - HOGAR INFANTIL Y FAMILIAR</t>
  </si>
  <si>
    <t>F5.MO12.PP</t>
  </si>
  <si>
    <t>AVOSS</t>
  </si>
  <si>
    <t>813010867-0</t>
  </si>
  <si>
    <t>HUILA</t>
  </si>
  <si>
    <t>GARZON</t>
  </si>
  <si>
    <t>X</t>
  </si>
  <si>
    <t>MARIA LEIDYTH CUELLAR DE FAJARDO</t>
  </si>
  <si>
    <t>36.148.068 DE NEIVA</t>
  </si>
  <si>
    <t>GUADALUPE - HUILA</t>
  </si>
  <si>
    <t>41-165-2024</t>
  </si>
  <si>
    <t xml:space="preserve">IRMA CONSTANZA ALMARIO </t>
  </si>
  <si>
    <t>La presente certificación se expide a los 30 dias del mes de diciembre  del año 2024 en la cuidad de  NEIVA, a solicitud del supervisor del contrato  41001652024</t>
  </si>
  <si>
    <t xml:space="preserve">Durante el mes de diciembre no se presentaron inasistencias </t>
  </si>
  <si>
    <t>El suscrito Representante Legal de la Entidad Administradora del Servicio Asociacion de Voluntades para el servicio social AVOSS  certifica que:
Las 21 unidades de servicio mencionadas a continuación San Vicente, Loa Alpes, El Carmen, La Florida, Triunfo, Mortiñal, Rancherias, Rivera, Betania, Australia, EL Diviso, Cachimbal, Las Brisas, Horizonte, Resinas, Bellavista, Loa Cauchos, Potrerillos, Sinai y Corozal, administradas por esta entidad funcionaron normalmente durante  el mes de diciembre de 2024  cumpliendo con los estándares de calidad y lineamientos establecidos por el ICBF para el desarrollo de esta modalidad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</si>
</sst>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3"/>
      <color theme="1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3"/>
      <color theme="1"/>
      <name val="Arial Narrow"/>
      <family val="2"/>
    </font>
    <font>
      <sz val="14"/>
      <color theme="1"/>
      <name val="Arial Narrow"/>
      <family val="2"/>
    </font>
    <font>
      <b/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7" fillId="6" borderId="1" xfId="0" applyFont="1" applyFill="1" applyBorder="1"/>
    <xf numFmtId="0" fontId="6" fillId="6" borderId="1" xfId="0" applyFont="1" applyFill="1" applyBorder="1"/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0" borderId="32" xfId="0" applyFont="1" applyBorder="1"/>
    <xf numFmtId="0" fontId="8" fillId="0" borderId="35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14" fontId="10" fillId="0" borderId="24" xfId="0" applyNumberFormat="1" applyFont="1" applyBorder="1" applyAlignment="1">
      <alignment horizontal="center" vertical="center"/>
    </xf>
    <xf numFmtId="14" fontId="10" fillId="0" borderId="2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15" fontId="3" fillId="0" borderId="2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vertical="center" wrapText="1"/>
    </xf>
    <xf numFmtId="0" fontId="8" fillId="2" borderId="28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15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27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30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8" fillId="3" borderId="27" xfId="0" applyFont="1" applyFill="1" applyBorder="1" applyAlignment="1">
      <alignment horizontal="left" vertical="center" wrapText="1"/>
    </xf>
    <xf numFmtId="0" fontId="8" fillId="0" borderId="37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2" borderId="3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7" xfId="0" applyFont="1" applyFill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0" fontId="8" fillId="3" borderId="34" xfId="0" applyFont="1" applyFill="1" applyBorder="1" applyAlignment="1">
      <alignment horizontal="center" vertical="top" wrapText="1"/>
    </xf>
    <xf numFmtId="0" fontId="8" fillId="3" borderId="13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8" fillId="3" borderId="35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3" borderId="36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964015</xdr:colOff>
      <xdr:row>0</xdr:row>
      <xdr:rowOff>81643</xdr:rowOff>
    </xdr:from>
    <xdr:to>
      <xdr:col>0</xdr:col>
      <xdr:colOff>1496785</xdr:colOff>
      <xdr:row>2</xdr:row>
      <xdr:rowOff>353785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4015" y="81643"/>
          <a:ext cx="532770" cy="7102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638505</xdr:colOff>
      <xdr:row>0</xdr:row>
      <xdr:rowOff>119227</xdr:rowOff>
    </xdr:from>
    <xdr:to>
      <xdr:col>11</xdr:col>
      <xdr:colOff>291226</xdr:colOff>
      <xdr:row>1</xdr:row>
      <xdr:rowOff>397039</xdr:rowOff>
    </xdr:to>
    <xdr:pic>
      <xdr:nvPicPr>
        <xdr:cNvPr id="2" name="Picture 1" descr="LOGO-ICBF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90488" y="119227"/>
          <a:ext cx="419100" cy="485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="60" zoomScaleNormal="60" workbookViewId="0">
      <selection activeCell="C14" sqref="C14:K14"/>
    </sheetView>
  </sheetViews>
  <sheetFormatPr baseColWidth="10" defaultColWidth="10.85546875" defaultRowHeight="17.25" x14ac:dyDescent="0.3"/>
  <cols>
    <col min="1" max="1" width="37.85546875" style="12" customWidth="1"/>
    <col min="2" max="2" width="33.42578125" style="12" customWidth="1"/>
    <col min="3" max="3" width="16.85546875" style="12" customWidth="1"/>
    <col min="4" max="4" width="23.28515625" style="12" customWidth="1"/>
    <col min="5" max="5" width="23.5703125" style="12" customWidth="1"/>
    <col min="6" max="7" width="10.85546875" style="12"/>
    <col min="8" max="8" width="26.42578125" style="12" customWidth="1"/>
    <col min="9" max="9" width="16.140625" style="12" customWidth="1"/>
    <col min="10" max="10" width="24.28515625" style="12" customWidth="1"/>
    <col min="11" max="11" width="27.85546875" style="12" customWidth="1"/>
    <col min="12" max="16384" width="10.85546875" style="12"/>
  </cols>
  <sheetData>
    <row r="1" spans="1:11" x14ac:dyDescent="0.3">
      <c r="A1" s="31"/>
      <c r="B1" s="34" t="s">
        <v>51</v>
      </c>
      <c r="C1" s="35"/>
      <c r="D1" s="35"/>
      <c r="E1" s="35"/>
      <c r="F1" s="35"/>
      <c r="G1" s="36"/>
      <c r="H1" s="43" t="s">
        <v>52</v>
      </c>
      <c r="I1" s="43"/>
      <c r="J1" s="44">
        <v>42746</v>
      </c>
      <c r="K1" s="45"/>
    </row>
    <row r="2" spans="1:11" x14ac:dyDescent="0.3">
      <c r="A2" s="32"/>
      <c r="B2" s="37"/>
      <c r="C2" s="38"/>
      <c r="D2" s="38"/>
      <c r="E2" s="38"/>
      <c r="F2" s="38"/>
      <c r="G2" s="39"/>
      <c r="H2" s="46" t="s">
        <v>0</v>
      </c>
      <c r="I2" s="46"/>
      <c r="J2" s="46" t="s">
        <v>1</v>
      </c>
      <c r="K2" s="47"/>
    </row>
    <row r="3" spans="1:11" ht="30.75" customHeight="1" thickBot="1" x14ac:dyDescent="0.35">
      <c r="A3" s="33"/>
      <c r="B3" s="40"/>
      <c r="C3" s="41"/>
      <c r="D3" s="41"/>
      <c r="E3" s="41"/>
      <c r="F3" s="41"/>
      <c r="G3" s="42"/>
      <c r="H3" s="48" t="s">
        <v>50</v>
      </c>
      <c r="I3" s="49"/>
      <c r="J3" s="49"/>
      <c r="K3" s="50"/>
    </row>
    <row r="4" spans="1:11" ht="42.75" customHeight="1" x14ac:dyDescent="0.3">
      <c r="A4" s="21" t="s">
        <v>39</v>
      </c>
      <c r="B4" s="53" t="s">
        <v>53</v>
      </c>
      <c r="C4" s="54"/>
      <c r="D4" s="54"/>
      <c r="E4" s="54"/>
      <c r="F4" s="54"/>
      <c r="G4" s="55" t="s">
        <v>35</v>
      </c>
      <c r="H4" s="56"/>
      <c r="I4" s="57" t="s">
        <v>54</v>
      </c>
      <c r="J4" s="57"/>
      <c r="K4" s="58"/>
    </row>
    <row r="5" spans="1:11" ht="36.75" customHeight="1" x14ac:dyDescent="0.3">
      <c r="A5" s="22" t="s">
        <v>20</v>
      </c>
      <c r="B5" s="17" t="s">
        <v>55</v>
      </c>
      <c r="C5" s="59" t="s">
        <v>21</v>
      </c>
      <c r="D5" s="59"/>
      <c r="E5" s="60" t="s">
        <v>56</v>
      </c>
      <c r="F5" s="61"/>
      <c r="G5" s="62" t="s">
        <v>22</v>
      </c>
      <c r="H5" s="63"/>
      <c r="I5" s="64" t="s">
        <v>60</v>
      </c>
      <c r="J5" s="65"/>
      <c r="K5" s="52"/>
    </row>
    <row r="6" spans="1:11" ht="24.75" customHeight="1" x14ac:dyDescent="0.3">
      <c r="A6" s="66" t="s">
        <v>23</v>
      </c>
      <c r="B6" s="68" t="s">
        <v>61</v>
      </c>
      <c r="C6" s="70" t="s">
        <v>24</v>
      </c>
      <c r="D6" s="71"/>
      <c r="E6" s="72">
        <v>45345</v>
      </c>
      <c r="F6" s="73"/>
      <c r="G6" s="70" t="s">
        <v>25</v>
      </c>
      <c r="H6" s="71"/>
      <c r="I6" s="13" t="s">
        <v>26</v>
      </c>
      <c r="J6" s="51">
        <v>45345</v>
      </c>
      <c r="K6" s="52"/>
    </row>
    <row r="7" spans="1:11" ht="18.75" customHeight="1" x14ac:dyDescent="0.3">
      <c r="A7" s="67"/>
      <c r="B7" s="69"/>
      <c r="C7" s="55"/>
      <c r="D7" s="56"/>
      <c r="E7" s="74"/>
      <c r="F7" s="75"/>
      <c r="G7" s="55"/>
      <c r="H7" s="56"/>
      <c r="I7" s="14" t="s">
        <v>27</v>
      </c>
      <c r="J7" s="51">
        <v>45657</v>
      </c>
      <c r="K7" s="52"/>
    </row>
    <row r="8" spans="1:11" ht="22.7" customHeight="1" x14ac:dyDescent="0.3">
      <c r="A8" s="66" t="s">
        <v>28</v>
      </c>
      <c r="B8" s="80" t="s">
        <v>29</v>
      </c>
      <c r="C8" s="81"/>
      <c r="D8" s="82"/>
      <c r="E8" s="64"/>
      <c r="F8" s="83"/>
      <c r="G8" s="70" t="s">
        <v>30</v>
      </c>
      <c r="H8" s="71"/>
      <c r="I8" s="86" t="s">
        <v>26</v>
      </c>
      <c r="J8" s="87">
        <v>45627</v>
      </c>
      <c r="K8" s="88"/>
    </row>
    <row r="9" spans="1:11" ht="22.7" customHeight="1" x14ac:dyDescent="0.3">
      <c r="A9" s="79"/>
      <c r="B9" s="80" t="s">
        <v>32</v>
      </c>
      <c r="C9" s="81"/>
      <c r="D9" s="82"/>
      <c r="E9" s="64"/>
      <c r="F9" s="83"/>
      <c r="G9" s="84"/>
      <c r="H9" s="85"/>
      <c r="I9" s="86"/>
      <c r="J9" s="89"/>
      <c r="K9" s="88"/>
    </row>
    <row r="10" spans="1:11" ht="22.7" customHeight="1" x14ac:dyDescent="0.3">
      <c r="A10" s="67"/>
      <c r="B10" s="80" t="s">
        <v>31</v>
      </c>
      <c r="C10" s="81"/>
      <c r="D10" s="82"/>
      <c r="E10" s="64" t="s">
        <v>57</v>
      </c>
      <c r="F10" s="83"/>
      <c r="G10" s="55"/>
      <c r="H10" s="56"/>
      <c r="I10" s="14" t="s">
        <v>27</v>
      </c>
      <c r="J10" s="87">
        <v>45656</v>
      </c>
      <c r="K10" s="88"/>
    </row>
    <row r="11" spans="1:11" ht="36" customHeight="1" x14ac:dyDescent="0.3">
      <c r="A11" s="90" t="s">
        <v>33</v>
      </c>
      <c r="B11" s="59"/>
      <c r="C11" s="89" t="s">
        <v>58</v>
      </c>
      <c r="D11" s="89"/>
      <c r="E11" s="89"/>
      <c r="F11" s="89"/>
      <c r="G11" s="89"/>
      <c r="H11" s="89"/>
      <c r="I11" s="89"/>
      <c r="J11" s="89"/>
      <c r="K11" s="88"/>
    </row>
    <row r="12" spans="1:11" ht="30.75" customHeight="1" x14ac:dyDescent="0.3">
      <c r="A12" s="90" t="s">
        <v>34</v>
      </c>
      <c r="B12" s="59"/>
      <c r="C12" s="89" t="s">
        <v>62</v>
      </c>
      <c r="D12" s="89"/>
      <c r="E12" s="89"/>
      <c r="F12" s="89"/>
      <c r="G12" s="89"/>
      <c r="H12" s="89"/>
      <c r="I12" s="89"/>
      <c r="J12" s="89"/>
      <c r="K12" s="88"/>
    </row>
    <row r="13" spans="1:11" ht="95.25" customHeight="1" x14ac:dyDescent="0.3">
      <c r="A13" s="76" t="s">
        <v>65</v>
      </c>
      <c r="B13" s="77"/>
      <c r="C13" s="77"/>
      <c r="D13" s="77"/>
      <c r="E13" s="77"/>
      <c r="F13" s="77"/>
      <c r="G13" s="77"/>
      <c r="H13" s="77"/>
      <c r="I13" s="77"/>
      <c r="J13" s="77"/>
      <c r="K13" s="78"/>
    </row>
    <row r="14" spans="1:11" ht="59.25" customHeight="1" x14ac:dyDescent="0.3">
      <c r="A14" s="90" t="s">
        <v>49</v>
      </c>
      <c r="B14" s="59"/>
      <c r="C14" s="91"/>
      <c r="D14" s="92"/>
      <c r="E14" s="92"/>
      <c r="F14" s="92"/>
      <c r="G14" s="92"/>
      <c r="H14" s="92"/>
      <c r="I14" s="92"/>
      <c r="J14" s="92"/>
      <c r="K14" s="93"/>
    </row>
    <row r="15" spans="1:11" ht="30.2" customHeight="1" x14ac:dyDescent="0.3">
      <c r="A15" s="94" t="s">
        <v>2</v>
      </c>
      <c r="B15" s="95"/>
      <c r="C15" s="95"/>
      <c r="D15" s="95"/>
      <c r="E15" s="95"/>
      <c r="F15" s="96" t="s">
        <v>3</v>
      </c>
      <c r="G15" s="95"/>
      <c r="H15" s="95"/>
      <c r="I15" s="95"/>
      <c r="J15" s="95"/>
      <c r="K15" s="97"/>
    </row>
    <row r="16" spans="1:11" ht="68.25" customHeight="1" x14ac:dyDescent="0.3">
      <c r="A16" s="98" t="s">
        <v>4</v>
      </c>
      <c r="B16" s="99"/>
      <c r="C16" s="20" t="s">
        <v>38</v>
      </c>
      <c r="D16" s="20" t="s">
        <v>36</v>
      </c>
      <c r="E16" s="20" t="s">
        <v>47</v>
      </c>
      <c r="F16" s="100" t="s">
        <v>4</v>
      </c>
      <c r="G16" s="101"/>
      <c r="H16" s="102"/>
      <c r="I16" s="20" t="s">
        <v>40</v>
      </c>
      <c r="J16" s="20" t="s">
        <v>37</v>
      </c>
      <c r="K16" s="23" t="s">
        <v>48</v>
      </c>
    </row>
    <row r="17" spans="1:11" ht="30.75" customHeight="1" x14ac:dyDescent="0.3">
      <c r="A17" s="106" t="s">
        <v>9</v>
      </c>
      <c r="B17" s="108"/>
      <c r="C17" s="19">
        <v>21</v>
      </c>
      <c r="D17" s="19">
        <v>54</v>
      </c>
      <c r="E17" s="19">
        <v>15</v>
      </c>
      <c r="F17" s="106" t="s">
        <v>9</v>
      </c>
      <c r="G17" s="107"/>
      <c r="H17" s="108"/>
      <c r="I17" s="18">
        <v>21</v>
      </c>
      <c r="J17" s="29">
        <v>54</v>
      </c>
      <c r="K17" s="30">
        <v>15</v>
      </c>
    </row>
    <row r="18" spans="1:11" ht="30.75" customHeight="1" x14ac:dyDescent="0.3">
      <c r="A18" s="109" t="s">
        <v>7</v>
      </c>
      <c r="B18" s="108"/>
      <c r="C18" s="28">
        <v>21</v>
      </c>
      <c r="D18" s="19">
        <v>182</v>
      </c>
      <c r="E18" s="30">
        <v>15</v>
      </c>
      <c r="F18" s="107" t="s">
        <v>7</v>
      </c>
      <c r="G18" s="110"/>
      <c r="H18" s="110"/>
      <c r="I18" s="18">
        <v>21</v>
      </c>
      <c r="J18" s="29">
        <v>182</v>
      </c>
      <c r="K18" s="30">
        <v>15</v>
      </c>
    </row>
    <row r="19" spans="1:11" ht="30.75" customHeight="1" x14ac:dyDescent="0.3">
      <c r="A19" s="109" t="s">
        <v>6</v>
      </c>
      <c r="B19" s="108"/>
      <c r="C19" s="28">
        <v>21</v>
      </c>
      <c r="D19" s="19">
        <v>111</v>
      </c>
      <c r="E19" s="30">
        <v>15</v>
      </c>
      <c r="F19" s="107" t="s">
        <v>6</v>
      </c>
      <c r="G19" s="110"/>
      <c r="H19" s="110"/>
      <c r="I19" s="18">
        <v>21</v>
      </c>
      <c r="J19" s="29">
        <v>111</v>
      </c>
      <c r="K19" s="30">
        <v>15</v>
      </c>
    </row>
    <row r="20" spans="1:11" ht="30.75" customHeight="1" x14ac:dyDescent="0.3">
      <c r="A20" s="109" t="s">
        <v>5</v>
      </c>
      <c r="B20" s="108"/>
      <c r="C20" s="28">
        <v>21</v>
      </c>
      <c r="D20" s="19">
        <v>103</v>
      </c>
      <c r="E20" s="30">
        <v>15</v>
      </c>
      <c r="F20" s="107" t="s">
        <v>5</v>
      </c>
      <c r="G20" s="107"/>
      <c r="H20" s="107"/>
      <c r="I20" s="18">
        <v>21</v>
      </c>
      <c r="J20" s="29">
        <v>103</v>
      </c>
      <c r="K20" s="30">
        <v>15</v>
      </c>
    </row>
    <row r="21" spans="1:11" ht="30.75" customHeight="1" x14ac:dyDescent="0.3">
      <c r="A21" s="111" t="s">
        <v>42</v>
      </c>
      <c r="B21" s="112"/>
      <c r="C21" s="15">
        <v>21</v>
      </c>
      <c r="D21" s="27">
        <f>SUM(D17:D20)</f>
        <v>450</v>
      </c>
      <c r="E21" s="27">
        <v>15</v>
      </c>
      <c r="F21" s="27" t="s">
        <v>42</v>
      </c>
      <c r="G21" s="27"/>
      <c r="H21" s="27"/>
      <c r="I21" s="27">
        <v>21</v>
      </c>
      <c r="J21" s="27">
        <f>SUM(J17:J20)</f>
        <v>450</v>
      </c>
      <c r="K21" s="27">
        <v>15</v>
      </c>
    </row>
    <row r="22" spans="1:11" ht="63.75" customHeight="1" x14ac:dyDescent="0.3">
      <c r="A22" s="24" t="s">
        <v>41</v>
      </c>
      <c r="B22" s="106" t="s">
        <v>64</v>
      </c>
      <c r="C22" s="107"/>
      <c r="D22" s="107"/>
      <c r="E22" s="107"/>
      <c r="F22" s="107"/>
      <c r="G22" s="107"/>
      <c r="H22" s="107"/>
      <c r="I22" s="107"/>
      <c r="J22" s="107"/>
      <c r="K22" s="113"/>
    </row>
    <row r="23" spans="1:11" ht="33.75" customHeight="1" x14ac:dyDescent="0.3">
      <c r="A23" s="103" t="s">
        <v>63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5"/>
    </row>
    <row r="24" spans="1:11" x14ac:dyDescent="0.3">
      <c r="A24" s="117" t="s">
        <v>43</v>
      </c>
      <c r="B24" s="118"/>
      <c r="C24" s="118"/>
      <c r="D24" s="118"/>
      <c r="E24" s="118"/>
      <c r="F24" s="119" t="s">
        <v>44</v>
      </c>
      <c r="G24" s="118"/>
      <c r="H24" s="118"/>
      <c r="I24" s="118"/>
      <c r="J24" s="118"/>
      <c r="K24" s="120"/>
    </row>
    <row r="25" spans="1:11" ht="37.5" customHeight="1" x14ac:dyDescent="0.3">
      <c r="A25" s="121" t="s">
        <v>58</v>
      </c>
      <c r="B25" s="122"/>
      <c r="C25" s="122"/>
      <c r="D25" s="122"/>
      <c r="E25" s="122"/>
      <c r="F25" s="123"/>
      <c r="G25" s="124"/>
      <c r="H25" s="124"/>
      <c r="I25" s="124"/>
      <c r="J25" s="124"/>
      <c r="K25" s="125"/>
    </row>
    <row r="26" spans="1:11" x14ac:dyDescent="0.3">
      <c r="A26" s="117" t="s">
        <v>45</v>
      </c>
      <c r="B26" s="118"/>
      <c r="C26" s="118"/>
      <c r="D26" s="118"/>
      <c r="E26" s="132"/>
      <c r="F26" s="126"/>
      <c r="G26" s="127"/>
      <c r="H26" s="127"/>
      <c r="I26" s="127"/>
      <c r="J26" s="127"/>
      <c r="K26" s="128"/>
    </row>
    <row r="27" spans="1:11" ht="15" customHeight="1" x14ac:dyDescent="0.3">
      <c r="A27" s="121" t="s">
        <v>59</v>
      </c>
      <c r="B27" s="122"/>
      <c r="C27" s="122"/>
      <c r="D27" s="122"/>
      <c r="E27" s="122"/>
      <c r="F27" s="129"/>
      <c r="G27" s="130"/>
      <c r="H27" s="130"/>
      <c r="I27" s="130"/>
      <c r="J27" s="130"/>
      <c r="K27" s="131"/>
    </row>
    <row r="28" spans="1:11" x14ac:dyDescent="0.3">
      <c r="A28" s="25"/>
      <c r="K28" s="26"/>
    </row>
    <row r="29" spans="1:11" ht="18" thickBot="1" x14ac:dyDescent="0.35">
      <c r="A29" s="114" t="s">
        <v>46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6"/>
    </row>
  </sheetData>
  <mergeCells count="61">
    <mergeCell ref="A29:K29"/>
    <mergeCell ref="A24:E24"/>
    <mergeCell ref="F24:K24"/>
    <mergeCell ref="A25:E25"/>
    <mergeCell ref="F25:K27"/>
    <mergeCell ref="A26:E26"/>
    <mergeCell ref="A27:E27"/>
    <mergeCell ref="A23:K23"/>
    <mergeCell ref="F17:H17"/>
    <mergeCell ref="A18:B18"/>
    <mergeCell ref="F18:H18"/>
    <mergeCell ref="A19:B19"/>
    <mergeCell ref="F19:H19"/>
    <mergeCell ref="A20:B20"/>
    <mergeCell ref="F20:H20"/>
    <mergeCell ref="A21:B21"/>
    <mergeCell ref="B22:K22"/>
    <mergeCell ref="A17:B17"/>
    <mergeCell ref="A14:B14"/>
    <mergeCell ref="C14:K14"/>
    <mergeCell ref="A15:E15"/>
    <mergeCell ref="F15:K15"/>
    <mergeCell ref="A16:B16"/>
    <mergeCell ref="F16:H16"/>
    <mergeCell ref="A13:K13"/>
    <mergeCell ref="A8:A10"/>
    <mergeCell ref="B8:D8"/>
    <mergeCell ref="E8:F8"/>
    <mergeCell ref="G8:H10"/>
    <mergeCell ref="I8:I9"/>
    <mergeCell ref="J8:K9"/>
    <mergeCell ref="B9:D9"/>
    <mergeCell ref="E9:F9"/>
    <mergeCell ref="B10:D10"/>
    <mergeCell ref="E10:F10"/>
    <mergeCell ref="J10:K10"/>
    <mergeCell ref="A11:B11"/>
    <mergeCell ref="C11:K11"/>
    <mergeCell ref="A12:B12"/>
    <mergeCell ref="C12:K12"/>
    <mergeCell ref="A6:A7"/>
    <mergeCell ref="B6:B7"/>
    <mergeCell ref="C6:D7"/>
    <mergeCell ref="E6:F7"/>
    <mergeCell ref="G6:H7"/>
    <mergeCell ref="J6:K6"/>
    <mergeCell ref="J7:K7"/>
    <mergeCell ref="B4:F4"/>
    <mergeCell ref="G4:H4"/>
    <mergeCell ref="I4:K4"/>
    <mergeCell ref="C5:D5"/>
    <mergeCell ref="E5:F5"/>
    <mergeCell ref="G5:H5"/>
    <mergeCell ref="I5:K5"/>
    <mergeCell ref="A1:A3"/>
    <mergeCell ref="B1:G3"/>
    <mergeCell ref="H1:I1"/>
    <mergeCell ref="J1:K1"/>
    <mergeCell ref="H2:I2"/>
    <mergeCell ref="J2:K2"/>
    <mergeCell ref="H3:K3"/>
  </mergeCells>
  <printOptions horizontalCentered="1" verticalCentered="1"/>
  <pageMargins left="0.23622047244094491" right="0.23622047244094491" top="0.74803149606299213" bottom="0.35433070866141736" header="0.31496062992125984" footer="0.31496062992125984"/>
  <pageSetup paperSize="9" scale="50" orientation="landscape" r:id="rId1"/>
  <headerFooter>
    <oddFooter xml:space="preserve">&amp;C&amp;"Tempus Sans ITC,Normal"Antes de imprimir este documento… piense en el medio ambiente!&amp;"-,Normal"
&amp;"Arial,Normal"&amp;6Cualquier copia impresa de este documento se considera como COPIA NO CONTROLADA &amp;"-,Normal"&amp;11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7"/>
  <sheetViews>
    <sheetView zoomScale="87" zoomScaleNormal="87" zoomScaleSheetLayoutView="100" workbookViewId="0">
      <selection activeCell="A4" sqref="A4:A5"/>
    </sheetView>
  </sheetViews>
  <sheetFormatPr baseColWidth="10" defaultColWidth="11.42578125" defaultRowHeight="15" x14ac:dyDescent="0.25"/>
  <cols>
    <col min="1" max="1" width="18" style="4" bestFit="1" customWidth="1"/>
    <col min="2" max="2" width="13.42578125" style="4" customWidth="1"/>
    <col min="3" max="4" width="15.7109375" style="4" customWidth="1"/>
    <col min="5" max="5" width="19.42578125" style="4" bestFit="1" customWidth="1"/>
    <col min="6" max="6" width="17.5703125" style="4" bestFit="1" customWidth="1"/>
    <col min="7" max="7" width="14.85546875" style="4" bestFit="1" customWidth="1"/>
    <col min="8" max="16384" width="11.42578125" style="4"/>
  </cols>
  <sheetData>
    <row r="1" spans="1:14" s="2" customFormat="1" ht="16.5" customHeight="1" x14ac:dyDescent="0.3">
      <c r="A1" s="89" t="s">
        <v>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1"/>
      <c r="N1" s="11" t="s">
        <v>19</v>
      </c>
    </row>
    <row r="2" spans="1:14" s="2" customFormat="1" ht="50.25" customHeight="1" x14ac:dyDescent="0.3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1" t="s">
        <v>0</v>
      </c>
      <c r="N2" s="3" t="s">
        <v>1</v>
      </c>
    </row>
    <row r="3" spans="1:14" ht="21.75" customHeight="1" x14ac:dyDescent="0.25">
      <c r="A3" s="133" t="s">
        <v>10</v>
      </c>
      <c r="B3" s="133"/>
      <c r="C3" s="133"/>
      <c r="D3" s="133"/>
      <c r="E3" s="133"/>
      <c r="F3" s="133"/>
      <c r="G3" s="133"/>
    </row>
    <row r="4" spans="1:14" ht="15" customHeight="1" x14ac:dyDescent="0.25">
      <c r="A4" s="134" t="s">
        <v>11</v>
      </c>
      <c r="B4" s="136" t="s">
        <v>12</v>
      </c>
      <c r="C4" s="138" t="s">
        <v>13</v>
      </c>
      <c r="D4" s="138" t="s">
        <v>14</v>
      </c>
      <c r="E4" s="138" t="s">
        <v>15</v>
      </c>
      <c r="F4" s="5"/>
      <c r="G4" s="5"/>
    </row>
    <row r="5" spans="1:14" ht="66.2" customHeight="1" x14ac:dyDescent="0.25">
      <c r="A5" s="135"/>
      <c r="B5" s="137"/>
      <c r="C5" s="139"/>
      <c r="D5" s="139"/>
      <c r="E5" s="139"/>
      <c r="F5" s="16" t="s">
        <v>16</v>
      </c>
      <c r="G5" s="6" t="s">
        <v>17</v>
      </c>
    </row>
    <row r="6" spans="1:14" x14ac:dyDescent="0.25">
      <c r="A6" s="7"/>
      <c r="B6" s="7"/>
      <c r="C6" s="7">
        <v>150</v>
      </c>
      <c r="D6" s="7"/>
      <c r="E6" s="8">
        <v>146</v>
      </c>
      <c r="F6" s="7">
        <v>22</v>
      </c>
      <c r="G6" s="7">
        <f>+(C6-E6)*F6</f>
        <v>88</v>
      </c>
    </row>
    <row r="7" spans="1:14" x14ac:dyDescent="0.25">
      <c r="A7" s="7"/>
      <c r="B7" s="7"/>
      <c r="C7" s="7"/>
      <c r="D7" s="7"/>
      <c r="E7" s="7"/>
      <c r="F7" s="7"/>
      <c r="G7" s="7"/>
    </row>
    <row r="8" spans="1:14" x14ac:dyDescent="0.25">
      <c r="A8" s="7"/>
      <c r="B8" s="7"/>
      <c r="C8" s="7"/>
      <c r="D8" s="7"/>
      <c r="E8" s="7"/>
      <c r="F8" s="7"/>
      <c r="G8" s="7"/>
    </row>
    <row r="9" spans="1:14" x14ac:dyDescent="0.25">
      <c r="A9" s="7"/>
      <c r="B9" s="7"/>
      <c r="C9" s="7"/>
      <c r="D9" s="7"/>
      <c r="E9" s="7"/>
      <c r="F9" s="7"/>
      <c r="G9" s="7"/>
    </row>
    <row r="10" spans="1:14" x14ac:dyDescent="0.25">
      <c r="A10" s="7"/>
      <c r="B10" s="7"/>
      <c r="C10" s="7"/>
      <c r="D10" s="7"/>
      <c r="E10" s="7"/>
      <c r="F10" s="7"/>
      <c r="G10" s="7"/>
    </row>
    <row r="11" spans="1:14" x14ac:dyDescent="0.25">
      <c r="A11" s="7"/>
      <c r="B11" s="7"/>
      <c r="C11" s="7"/>
      <c r="D11" s="7"/>
      <c r="E11" s="7"/>
      <c r="F11" s="7"/>
      <c r="G11" s="7"/>
    </row>
    <row r="12" spans="1:14" x14ac:dyDescent="0.25">
      <c r="A12" s="7"/>
      <c r="B12" s="7"/>
      <c r="C12" s="7"/>
      <c r="D12" s="7"/>
      <c r="E12" s="7"/>
      <c r="F12" s="7"/>
      <c r="G12" s="7"/>
    </row>
    <row r="13" spans="1:14" x14ac:dyDescent="0.25">
      <c r="A13" s="7"/>
      <c r="B13" s="7"/>
      <c r="C13" s="7"/>
      <c r="D13" s="7"/>
      <c r="E13" s="7"/>
      <c r="F13" s="7"/>
      <c r="G13" s="7"/>
    </row>
    <row r="14" spans="1:14" x14ac:dyDescent="0.25">
      <c r="A14" s="7"/>
      <c r="B14" s="7"/>
      <c r="C14" s="7"/>
      <c r="D14" s="7"/>
      <c r="E14" s="7"/>
      <c r="F14" s="7"/>
      <c r="G14" s="7"/>
    </row>
    <row r="15" spans="1:14" x14ac:dyDescent="0.25">
      <c r="A15" s="7"/>
      <c r="B15" s="7"/>
      <c r="C15" s="7"/>
      <c r="D15" s="7"/>
      <c r="E15" s="7"/>
      <c r="F15" s="7"/>
      <c r="G15" s="7"/>
    </row>
    <row r="16" spans="1:14" x14ac:dyDescent="0.25">
      <c r="A16" s="7"/>
      <c r="B16" s="7"/>
      <c r="C16" s="7"/>
      <c r="D16" s="7"/>
      <c r="E16" s="7"/>
      <c r="F16" s="7"/>
      <c r="G16" s="7"/>
    </row>
    <row r="17" spans="1:7" x14ac:dyDescent="0.25">
      <c r="A17" s="9" t="s">
        <v>18</v>
      </c>
      <c r="B17" s="10"/>
      <c r="C17" s="10">
        <f>+SUM(C6:C16)</f>
        <v>150</v>
      </c>
      <c r="D17" s="10"/>
      <c r="E17" s="10">
        <f>+SUM(E6:E16)</f>
        <v>146</v>
      </c>
      <c r="F17" s="10">
        <f>+SUM(F6:F16)</f>
        <v>22</v>
      </c>
      <c r="G17" s="10">
        <f>+SUM(G6:G16)</f>
        <v>88</v>
      </c>
    </row>
  </sheetData>
  <mergeCells count="7">
    <mergeCell ref="A1:L2"/>
    <mergeCell ref="A3:G3"/>
    <mergeCell ref="A4:A5"/>
    <mergeCell ref="B4:B5"/>
    <mergeCell ref="C4:C5"/>
    <mergeCell ref="D4:D5"/>
    <mergeCell ref="E4:E5"/>
  </mergeCells>
  <pageMargins left="0.7" right="0.7" top="0.75" bottom="0.75" header="0.3" footer="0.3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diciembre</vt:lpstr>
      <vt:lpstr>2. RESUMEN ATENCION CONTRATO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NATALIA VALENTINA</cp:lastModifiedBy>
  <cp:lastPrinted>2019-05-02T14:16:25Z</cp:lastPrinted>
  <dcterms:created xsi:type="dcterms:W3CDTF">2013-02-01T20:19:25Z</dcterms:created>
  <dcterms:modified xsi:type="dcterms:W3CDTF">2024-12-26T00:00:59Z</dcterms:modified>
</cp:coreProperties>
</file>